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defaultThemeVersion="124226"/>
  <mc:AlternateContent xmlns:mc="http://schemas.openxmlformats.org/markup-compatibility/2006">
    <mc:Choice Requires="x15">
      <x15ac:absPath xmlns:x15ac="http://schemas.microsoft.com/office/spreadsheetml/2010/11/ac" url="C:\Users\DELL PC\Desktop\Reply to Deficiencies\2nd part  (Deficiencies)\Annexure(Additional Deficiencies)\"/>
    </mc:Choice>
  </mc:AlternateContent>
  <xr:revisionPtr revIDLastSave="0" documentId="13_ncr:1_{01CF38C6-E402-41CE-A16A-B4C3798FCB4D}" xr6:coauthVersionLast="45" xr6:coauthVersionMax="45" xr10:uidLastSave="{00000000-0000-0000-0000-000000000000}"/>
  <bookViews>
    <workbookView xWindow="-120" yWindow="-120" windowWidth="20730" windowHeight="11160" xr2:uid="{00000000-000D-0000-FFFF-FFFF00000000}"/>
  </bookViews>
  <sheets>
    <sheet name="2017-20 Justification" sheetId="1" r:id="rId1"/>
    <sheet name="Approved vs Actual" sheetId="3" r:id="rId2"/>
    <sheet name="Annexur-A" sheetId="2" r:id="rId3"/>
  </sheets>
  <externalReferences>
    <externalReference r:id="rId4"/>
  </externalReferences>
  <definedNames>
    <definedName name="_xlnm.Print_Area" localSheetId="0">'2017-20 Justification'!$A$1:$J$42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3" i="1" l="1"/>
  <c r="G5" i="3" l="1"/>
  <c r="G8" i="3" s="1"/>
  <c r="E7" i="3"/>
  <c r="E8" i="3" s="1"/>
  <c r="E5" i="3"/>
  <c r="C7" i="3"/>
  <c r="C5" i="3"/>
  <c r="C8" i="3"/>
  <c r="D8" i="3"/>
  <c r="F8" i="3"/>
  <c r="B8" i="3"/>
  <c r="H43" i="1" l="1"/>
  <c r="H47" i="1" l="1"/>
  <c r="E18" i="1"/>
  <c r="I18" i="1"/>
  <c r="L9" i="2" l="1"/>
  <c r="I9" i="2"/>
  <c r="H9" i="2"/>
  <c r="G9" i="2"/>
  <c r="F9" i="2"/>
  <c r="E9" i="2"/>
  <c r="L8" i="2"/>
  <c r="H30" i="1"/>
  <c r="H37" i="1" s="1"/>
  <c r="H9" i="1"/>
  <c r="H17" i="1"/>
  <c r="G37" i="1"/>
  <c r="G9" i="1"/>
  <c r="G17" i="1"/>
  <c r="D37" i="1"/>
  <c r="D9" i="1"/>
  <c r="D12" i="1"/>
  <c r="D17" i="1" s="1"/>
  <c r="C37" i="1"/>
  <c r="C9" i="1"/>
  <c r="C17" i="1"/>
  <c r="C23" i="1" s="1"/>
  <c r="I41" i="1"/>
  <c r="E41" i="1"/>
  <c r="I40" i="1"/>
  <c r="E40" i="1"/>
  <c r="I39" i="1"/>
  <c r="E39" i="1"/>
  <c r="I38" i="1"/>
  <c r="E38" i="1"/>
  <c r="I36" i="1"/>
  <c r="E36" i="1"/>
  <c r="I35" i="1"/>
  <c r="E35" i="1"/>
  <c r="I34" i="1"/>
  <c r="E34" i="1"/>
  <c r="I33" i="1"/>
  <c r="E33" i="1"/>
  <c r="I32" i="1"/>
  <c r="E32" i="1"/>
  <c r="I31" i="1"/>
  <c r="E30" i="1"/>
  <c r="I29" i="1"/>
  <c r="E29" i="1"/>
  <c r="I28" i="1"/>
  <c r="E28" i="1"/>
  <c r="I27" i="1"/>
  <c r="E27" i="1"/>
  <c r="I26" i="1"/>
  <c r="E26" i="1"/>
  <c r="I25" i="1"/>
  <c r="E25" i="1"/>
  <c r="I22" i="1"/>
  <c r="E22" i="1"/>
  <c r="I21" i="1"/>
  <c r="E21" i="1"/>
  <c r="I20" i="1"/>
  <c r="E20" i="1"/>
  <c r="I19" i="1"/>
  <c r="E19" i="1"/>
  <c r="I16" i="1"/>
  <c r="E16" i="1"/>
  <c r="I15" i="1"/>
  <c r="E15" i="1"/>
  <c r="I14" i="1"/>
  <c r="E14" i="1"/>
  <c r="I13" i="1"/>
  <c r="E13" i="1"/>
  <c r="I12" i="1"/>
  <c r="I11" i="1"/>
  <c r="E11" i="1"/>
  <c r="I8" i="1"/>
  <c r="E8" i="1"/>
  <c r="I7" i="1"/>
  <c r="E7" i="1"/>
  <c r="I6" i="1"/>
  <c r="E6" i="1"/>
  <c r="G23" i="1" l="1"/>
  <c r="I37" i="1"/>
  <c r="I17" i="1"/>
  <c r="I30" i="1"/>
  <c r="E12" i="1"/>
  <c r="E37" i="1"/>
  <c r="G42" i="1"/>
  <c r="E17" i="1"/>
  <c r="I9" i="1"/>
  <c r="C42" i="1"/>
  <c r="D23" i="1"/>
  <c r="E9" i="1"/>
  <c r="H23" i="1"/>
  <c r="D42" i="1" l="1"/>
  <c r="E42" i="1" s="1"/>
  <c r="E23" i="1"/>
  <c r="I23" i="1"/>
  <c r="H42" i="1"/>
  <c r="I42" i="1" l="1"/>
</calcChain>
</file>

<file path=xl/sharedStrings.xml><?xml version="1.0" encoding="utf-8"?>
<sst xmlns="http://schemas.openxmlformats.org/spreadsheetml/2006/main" count="130" uniqueCount="104">
  <si>
    <t>Name of the Scheme/Project</t>
  </si>
  <si>
    <t>Approved by PSERC</t>
  </si>
  <si>
    <t>Difference</t>
  </si>
  <si>
    <t>Justification</t>
  </si>
  <si>
    <t>2017-18</t>
  </si>
  <si>
    <t>2018-19</t>
  </si>
  <si>
    <t>2019-20</t>
  </si>
  <si>
    <t>A</t>
  </si>
  <si>
    <t>Generation Business</t>
  </si>
  <si>
    <t>Thermal Generation</t>
  </si>
  <si>
    <t>GNDTP</t>
  </si>
  <si>
    <t>Due to pending settlement of disputes, no payment was made in the period 2012-17.Thus capital expenditure of Rs. 6.16 Cr. has been booked in 2018-19 on account of  booking of Bills to M/S Bhel</t>
  </si>
  <si>
    <t>GHTP</t>
  </si>
  <si>
    <t>GGSSTP</t>
  </si>
  <si>
    <t>Total Thermal</t>
  </si>
  <si>
    <t>Hydel Generation</t>
  </si>
  <si>
    <t>Anandpur Sahib Hydel Project</t>
  </si>
  <si>
    <t>Mukerian Hydel Projet (I &amp; II)</t>
  </si>
  <si>
    <t>Ranjit Sagar dam HEP</t>
  </si>
  <si>
    <t xml:space="preserve">Shanan Power House </t>
  </si>
  <si>
    <t>Uppar Bari Doab Canal                            (UBDC  stage I &amp; II)  HEP</t>
  </si>
  <si>
    <t>Const. work of shahpur Khandi HEP</t>
  </si>
  <si>
    <t>Total Hydel</t>
  </si>
  <si>
    <t>Metering Labs</t>
  </si>
  <si>
    <t>Civil Works</t>
  </si>
  <si>
    <t xml:space="preserve">Other Works                                                                                       </t>
  </si>
  <si>
    <t>R M &amp; U of BBMB left Bank Bhakhra</t>
  </si>
  <si>
    <t>SYL</t>
  </si>
  <si>
    <t>Total Generation</t>
  </si>
  <si>
    <t>B</t>
  </si>
  <si>
    <t>Distribution Business</t>
  </si>
  <si>
    <t>Normal Development works (NDW) including system Improvement schemes</t>
  </si>
  <si>
    <t>Release of Tubewell connections for General Connections</t>
  </si>
  <si>
    <t>Providing 11 KV manual operative switched capacitors</t>
  </si>
  <si>
    <t>Comprehensive T &amp; D Losses reduction plan</t>
  </si>
  <si>
    <t>Shifting of meters outside consumer premises</t>
  </si>
  <si>
    <t>Sub-Transmission Works</t>
  </si>
  <si>
    <t>It is submitted that PSPCL had submitted a capital expenditure of Rs 350 Cr.However , the Hon'ble commission approved only Rs 180 Cr. which was very low keeping in view the development works supposed to be executed.It is pertinent to mention that PSPCL has been able to curtail the expenses from Rs 350 Cr to Rs 271.86 Cr. as per the desire of  Hon'ble PSERC (summary attached as annexure-A).</t>
  </si>
  <si>
    <t>Civil Works of Grid Substations</t>
  </si>
  <si>
    <t>works relating to R-APDRP-II Part-B*</t>
  </si>
  <si>
    <t>Din Dayal Upadhay Gram Jyoti Yojana (DDUGJY)*</t>
  </si>
  <si>
    <t>The funds could not be fully utilized in FY 2017-18 due to lesser period of FY 2017-18 and slow initial pace of work.The pace of work picked up during FY 2018-19 as such more funds were utilized in FY 2018-19 and FY 2019-20.</t>
  </si>
  <si>
    <t>Reason is same as given in FY 2018-19</t>
  </si>
  <si>
    <t>works relating to R-APDRP-II Part-A*</t>
  </si>
  <si>
    <t>During 2017-18 amount of Rs.22.99 crore of Part-A of Spanco was wrongly withdrawn from GH 15.104 but rectified during 2018-19.</t>
  </si>
  <si>
    <t>Integrated Power Development Scheme (IPDS)*</t>
  </si>
  <si>
    <t>Implelmentation of SAP-ERP and other IT initiatives in DS offices</t>
  </si>
  <si>
    <t>Grand Total Distribution only</t>
  </si>
  <si>
    <t>C</t>
  </si>
  <si>
    <t>1320 MW SSTP (Others)</t>
  </si>
  <si>
    <t>D</t>
  </si>
  <si>
    <t>GTB Project</t>
  </si>
  <si>
    <t>E</t>
  </si>
  <si>
    <t>Saubhayagya</t>
  </si>
  <si>
    <t>F</t>
  </si>
  <si>
    <t>PIDB 24 Hrs to Dera|Dhanies</t>
  </si>
  <si>
    <t>G</t>
  </si>
  <si>
    <t>Grand Total</t>
  </si>
  <si>
    <t>Annexure-A</t>
  </si>
  <si>
    <t>Summary of Year-wise Expenditure Incurred/To be Incurred and Justification for Transmisison Works.</t>
  </si>
  <si>
    <t>Year</t>
  </si>
  <si>
    <t xml:space="preserve">No. of new 66 KV Sub-stations </t>
  </si>
  <si>
    <t>No. of Aug. 66 KV S/Stns.</t>
  </si>
  <si>
    <t>No. of Additional Tran. Added.</t>
  </si>
  <si>
    <t>Total MVA Added</t>
  </si>
  <si>
    <t xml:space="preserve">66 KV Transmission Line(in ckt. KM) </t>
  </si>
  <si>
    <t>Expenditure Incurred</t>
  </si>
  <si>
    <t>Expenditure to be Incurred</t>
  </si>
  <si>
    <t>Total Expenditure</t>
  </si>
  <si>
    <t>Remarks</t>
  </si>
  <si>
    <t>TS works</t>
  </si>
  <si>
    <t>Actual</t>
  </si>
  <si>
    <t>-</t>
  </si>
  <si>
    <t xml:space="preserve"> PSPCL submitted a capital expenditure of Rs 350 Cr.</t>
  </si>
  <si>
    <t>Target</t>
  </si>
  <si>
    <t>2019-20
(uptill 30.11.2019)</t>
  </si>
  <si>
    <t>Actual Expenditure incurred till 30.11.2019.</t>
  </si>
  <si>
    <t>2019-20
(from 01.12.19 to 31.03.2020)</t>
  </si>
  <si>
    <t>Projected</t>
  </si>
  <si>
    <t>Balance all works in Progress</t>
  </si>
  <si>
    <t>Annexure U1</t>
  </si>
  <si>
    <t xml:space="preserve">PSPCL installed 63428 additional transformers in 2017-18 and 64273 in 2018-19. New HT lines 5492 KM in 2017-18 and 4230 KM in 2018-19. 3.55 Lac new connections were released in 2017-18 and 3.65 Lac in FY 2018-19. 
PSPCL has asked for 758 Cr whereas hon'ble commision sanctioned only 200 Cr in FY 2017-18. PSPCL has asked for 715 Cr whereas Hon'ble Commision sanctioned only 400 Cr in FY 2018-19, which was very low. However PSPCL has been able to curtail the expenses, as desired by the Hon'ble  Commission, from 743.56 Cr in 2017-18 to 733.64 Cr in 2018-19. It may further be noted that expenditure of 812 Cr was incurred in FY 2016-17. PSPCL has been reducing the actual expenditure being incurred every year whereas the number of consumers being serviced is continuousely increasing. These expenses have been incurred to ensure reliable supply to the new and existing load of consumers. 
</t>
  </si>
  <si>
    <t>PSPCL relased 12656 number AP connections in 2017-18 and 13026 number of connections were released in 2018-19. PSPCL has asked for 211.86 Cr and in 2018-19 had  asked for 36 Cr, whereas Hon'ble Commision sanctioned only 20 Cr per year, which was very low. However, PSPCL has been able to curtail the expenses, as desired by the Hon'ble  Commission, from 75.54 Cr in 2017-18 to 71.49 Cr in 2018-19.</t>
  </si>
  <si>
    <t>The execution of work started in FY 2017 -18, but it actually geared up in FY 2018-19 wherein capital expenditure of Rs, 110.10 Cr. including interest capitalization has been incurred and  subsequently funds will also be required in FY 2019-20.Further, an expenditure of Rs.19.20 Cr. has been incurred for IPDS-IT payments.</t>
  </si>
  <si>
    <t xml:space="preserve">During the last financial year i.e. 2018-19, the cash budget utilization of normal development works was Rs. 770.29 crore which after capitalization becomes Rs. 1283 crore. Therefore, cash budget requirement of Rs.1500 Cr was sought. However, keeping in view the allocation of material for capital works, the estimated capital expenditure is now being proposed as 900 Cr for normal development works. This is due to increase in procurement for material to be utilized for VDS scheme.PSPCL has released 21.74 Lac connection upto Oct 19, it is expected that about 4 Lac new connections will be released in FY 19-20. In 2019-20, VDS scheme was launched for DS, NRS and AP consumers, wherein 113680 applications were received and additional load of about 503MW has been declared. Due to VDS it is expected that around 8000KM of HT lines may be added during this year. There are about 94944 new AP load extension applications. This year it is expected that about 90000 additional distribution transformers (about 25000 more than previous years) will be installed.The revised requirement of funds is based upon the anticipated consumption pattern for maintaining requisite inventory level of various items for use in distribution system for normal development works including system improvement schemes and release of T/W Connection for general connection.      
Further, it is submitted that the procurement of material against which payments are released  is utilized in capital works as well as for maintenance works and there is no bifurcation of utilization of funds at the time of making payments. The expenditure of Rs. 1500 crore was estimated during current financial year based upon the expected consumption of material, both for capital &amp; maintenance works. 
</t>
  </si>
  <si>
    <t xml:space="preserve"> Pachhwara Coal Mine Scheme was not included in FY 2018-19 but later this scheme has been included in the Capital Expenditure Head.</t>
  </si>
  <si>
    <t xml:space="preserve"> Pachhwara Coal Mine Scheme was not in FY 2019-20 but later this scheme has been included in the Capital Expenditure Head.</t>
  </si>
  <si>
    <t xml:space="preserve">Rs 11 Cr on Manufacturing of PCC Poles at Pilot workshops at Mohali,Muktsar &amp; Sama and Rs 15 Cr. on Purchase of Cement and H.T. wires for pilot workshops Mohali,Muktsar and Sama.Further, construction of VIP Guest House,Verka-Amritsar and Construction of 11 m long bed at Pilot Workshop,Sama have been completed incurring expenditure of total about Rs 0.6 Cr due to urgency of works.              </t>
  </si>
  <si>
    <t>Regarding IPDS, the project is to be completed in 2019-20 hence the expenses are to be made in 2019-20
Regarding other- ERP wo placed on 31.8.2019 and has to be completed in 18 months. Thus 20 cr. Expenditure envisaged in 2019-20. RTDAS tender opened recently and 2.5 cr expenditure envisaged in 2019-20</t>
  </si>
  <si>
    <r>
      <rPr>
        <b/>
        <u/>
        <sz val="24"/>
        <color theme="1"/>
        <rFont val="Calibri"/>
        <family val="2"/>
        <scheme val="minor"/>
      </rPr>
      <t>Comparison of Capital Budget approved by PSERC  with Actual Expenditure incurred</t>
    </r>
    <r>
      <rPr>
        <b/>
        <sz val="24"/>
        <color theme="1"/>
        <rFont val="Calibri"/>
        <family val="2"/>
        <scheme val="minor"/>
      </rPr>
      <t xml:space="preserve"> </t>
    </r>
    <r>
      <rPr>
        <b/>
        <u/>
        <sz val="24"/>
        <color theme="1"/>
        <rFont val="Calibri"/>
        <family val="2"/>
        <scheme val="minor"/>
      </rPr>
      <t>for FY 2017-18 to 2019-20</t>
    </r>
  </si>
  <si>
    <r>
      <t>It is submitted that PSPCL proposed a capital expenditure of Rs 350 Cr. However , Hon'ble commission approved only Rs 180 Cr. which was very low keeping in view the development works supposed to be executed. Till 30.11.2019, PSPCL  has incurred expenditure of Rs 128.17 Cr and it is expected that expenditure of balance Progressive work amounting to Rs 179.58 will be incurred in the remaining period of FY 2019-20 (summary attached as annexure-A).Therefore, Total expenditure will be around Rs 307.75 Cr as per the expenditure incurred in the previous years.It is further submitted that PSPCL prioritizes the subtransmission works based on the following categoies:</t>
    </r>
    <r>
      <rPr>
        <b/>
        <sz val="24"/>
        <color theme="1"/>
        <rFont val="Calibri"/>
        <family val="2"/>
        <scheme val="minor"/>
      </rPr>
      <t>i)Category – A:</t>
    </r>
    <r>
      <rPr>
        <sz val="24"/>
        <color theme="1"/>
        <rFont val="Calibri"/>
        <family val="2"/>
        <scheme val="minor"/>
      </rPr>
      <t>spill over works</t>
    </r>
    <r>
      <rPr>
        <b/>
        <sz val="24"/>
        <color theme="1"/>
        <rFont val="Calibri"/>
        <family val="2"/>
        <scheme val="minor"/>
      </rPr>
      <t>;Category B-</t>
    </r>
    <r>
      <rPr>
        <sz val="24"/>
        <color theme="1"/>
        <rFont val="Calibri"/>
        <family val="2"/>
        <scheme val="minor"/>
      </rPr>
      <t>Priority Works (Substations MD&gt;90%    and Lines as per  loading condition &amp;    recommendation of P&amp;M and TS    Organisation);</t>
    </r>
    <r>
      <rPr>
        <b/>
        <sz val="24"/>
        <color theme="1"/>
        <rFont val="Calibri"/>
        <family val="2"/>
        <scheme val="minor"/>
      </rPr>
      <t>Category C-</t>
    </r>
    <r>
      <rPr>
        <sz val="24"/>
        <color theme="1"/>
        <rFont val="Calibri"/>
        <family val="2"/>
        <scheme val="minor"/>
      </rPr>
      <t>Priority Works (Substations having MD    80-90% and Lines as per  recommendation of P&amp;M and TS  Organisation)</t>
    </r>
    <r>
      <rPr>
        <b/>
        <sz val="24"/>
        <color theme="1"/>
        <rFont val="Calibri"/>
        <family val="2"/>
        <scheme val="minor"/>
      </rPr>
      <t>;Category D-</t>
    </r>
    <r>
      <rPr>
        <sz val="24"/>
        <color theme="1"/>
        <rFont val="Calibri"/>
        <family val="2"/>
        <scheme val="minor"/>
      </rPr>
      <t>Deposit/Contributory Work</t>
    </r>
    <r>
      <rPr>
        <b/>
        <sz val="24"/>
        <color theme="1"/>
        <rFont val="Calibri"/>
        <family val="2"/>
        <scheme val="minor"/>
      </rPr>
      <t>s;Category E-</t>
    </r>
    <r>
      <rPr>
        <sz val="24"/>
        <color theme="1"/>
        <rFont val="Calibri"/>
        <family val="2"/>
        <scheme val="minor"/>
      </rPr>
      <t>APDRP Works</t>
    </r>
    <r>
      <rPr>
        <b/>
        <sz val="24"/>
        <color theme="1"/>
        <rFont val="Calibri"/>
        <family val="2"/>
        <scheme val="minor"/>
      </rPr>
      <t>.</t>
    </r>
  </si>
  <si>
    <t>Actual Expenditure</t>
  </si>
  <si>
    <t xml:space="preserve"> Capital Expenditure submitted </t>
  </si>
  <si>
    <t>Details to be tajken</t>
  </si>
  <si>
    <t>Approved vs Actual Capital Expenditure</t>
  </si>
  <si>
    <t>Thermal</t>
  </si>
  <si>
    <t>Hydel</t>
  </si>
  <si>
    <t>Sub-Transmission</t>
  </si>
  <si>
    <t>Distribution</t>
  </si>
  <si>
    <t>Approved</t>
  </si>
  <si>
    <t>FY 2017-18</t>
  </si>
  <si>
    <t>FY 2018-19</t>
  </si>
  <si>
    <t>FY 2019-20</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</si>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</sst>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5">
    <font>
      <sz val="11"/>
      <color theme="1"/>
      <name val="Calibri"/>
      <family val="2"/>
      <scheme val="minor"/>
    </font>
    <font>
      <b/>
      <sz val="11"/>
      <color theme="1"/>
      <name val="Calibri"/>
      <family val="2"/>
      <scheme val="minor"/>
    </font>
    <font>
      <b/>
      <sz val="18"/>
      <color theme="1"/>
      <name val="Calibri"/>
      <family val="2"/>
      <scheme val="minor"/>
    </font>
    <font>
      <sz val="10"/>
      <color rgb="FF000000"/>
      <name val="Gurmukhi MT"/>
      <family val="2"/>
    </font>
    <font>
      <sz val="11"/>
      <color theme="1"/>
      <name val="Calibri"/>
      <family val="2"/>
      <scheme val="minor"/>
    </font>
    <font>
      <b/>
      <sz val="24"/>
      <color theme="1"/>
      <name val="Calibri"/>
      <family val="2"/>
      <scheme val="minor"/>
    </font>
    <font>
      <b/>
      <u/>
      <sz val="24"/>
      <color theme="1"/>
      <name val="Calibri"/>
      <family val="2"/>
      <scheme val="minor"/>
    </font>
    <font>
      <sz val="24"/>
      <color theme="1"/>
      <name val="Calibri"/>
      <family val="2"/>
      <scheme val="minor"/>
    </font>
    <font>
      <b/>
      <sz val="24"/>
      <name val="Calibri"/>
      <family val="2"/>
      <scheme val="minor"/>
    </font>
    <font>
      <b/>
      <sz val="24"/>
      <color theme="0"/>
      <name val="Calibri"/>
      <family val="2"/>
      <scheme val="minor"/>
    </font>
    <font>
      <sz val="24"/>
      <color theme="1"/>
      <name val="Arial"/>
      <family val="2"/>
    </font>
    <font>
      <sz val="24"/>
      <color rgb="FF777777"/>
      <name val="Calibri"/>
      <family val="2"/>
      <scheme val="minor"/>
    </font>
    <font>
      <sz val="24"/>
      <color rgb="FF000000"/>
      <name val="Calibri"/>
      <family val="2"/>
      <scheme val="minor"/>
    </font>
    <font>
      <b/>
      <sz val="26"/>
      <color theme="1"/>
      <name val="Calibri"/>
      <family val="2"/>
      <scheme val="minor"/>
    </font>
    <font>
      <b/>
      <sz val="36"/>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s>
  <borders count="1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3">
    <xf numFmtId="0" fontId="0" fillId="0" borderId="0"/>
    <xf numFmtId="0" fontId="3" fillId="0" borderId="0"/>
    <xf numFmtId="43" fontId="4" fillId="0" borderId="0" applyFont="0" applyFill="0" applyBorder="0" applyAlignment="0" applyProtection="0"/>
  </cellStyleXfs>
  <cellXfs count="71">
    <xf numFmtId="0" fontId="0" fillId="0" borderId="0" xfId="0"/>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3" xfId="0" applyFont="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xf>
    <xf numFmtId="0" fontId="5" fillId="6" borderId="3" xfId="0" applyFont="1" applyFill="1" applyBorder="1" applyAlignment="1">
      <alignment horizontal="center" vertical="center"/>
    </xf>
    <xf numFmtId="0" fontId="5" fillId="0" borderId="3" xfId="0" applyFont="1" applyBorder="1" applyAlignment="1">
      <alignment horizontal="center" vertical="center"/>
    </xf>
    <xf numFmtId="0" fontId="9" fillId="3" borderId="3" xfId="0" applyFont="1" applyFill="1" applyBorder="1" applyAlignment="1">
      <alignment horizontal="center" vertical="center"/>
    </xf>
    <xf numFmtId="0" fontId="5" fillId="0" borderId="3" xfId="0" applyFont="1" applyBorder="1" applyAlignment="1">
      <alignment horizontal="center" vertical="center" wrapText="1"/>
    </xf>
    <xf numFmtId="43" fontId="7" fillId="0" borderId="3" xfId="2" applyFont="1" applyBorder="1" applyAlignment="1">
      <alignment horizontal="center" vertical="center" wrapText="1"/>
    </xf>
    <xf numFmtId="43" fontId="7" fillId="2" borderId="3" xfId="2" applyFont="1" applyFill="1" applyBorder="1" applyAlignment="1">
      <alignment horizontal="center" vertical="center" wrapText="1"/>
    </xf>
    <xf numFmtId="43" fontId="7" fillId="2" borderId="3" xfId="2" applyFont="1" applyFill="1" applyBorder="1" applyAlignment="1">
      <alignment horizontal="center" vertical="center"/>
    </xf>
    <xf numFmtId="43" fontId="7" fillId="5" borderId="3" xfId="2" applyFont="1" applyFill="1" applyBorder="1" applyAlignment="1">
      <alignment horizontal="center" vertical="center"/>
    </xf>
    <xf numFmtId="2" fontId="7" fillId="2" borderId="3" xfId="0" applyNumberFormat="1" applyFont="1" applyFill="1" applyBorder="1" applyAlignment="1">
      <alignment horizontal="left" vertical="top" wrapText="1"/>
    </xf>
    <xf numFmtId="43" fontId="7" fillId="0" borderId="3" xfId="2" applyFont="1" applyFill="1" applyBorder="1" applyAlignment="1">
      <alignment horizontal="center" vertical="center"/>
    </xf>
    <xf numFmtId="43" fontId="7" fillId="0" borderId="3" xfId="2" applyFont="1" applyBorder="1" applyAlignment="1">
      <alignment horizontal="center" vertical="center"/>
    </xf>
    <xf numFmtId="43" fontId="5" fillId="0" borderId="3" xfId="2" applyFont="1" applyBorder="1" applyAlignment="1">
      <alignment horizontal="center" vertical="center" wrapText="1"/>
    </xf>
    <xf numFmtId="43" fontId="5" fillId="2" borderId="3" xfId="2" applyFont="1" applyFill="1" applyBorder="1" applyAlignment="1">
      <alignment horizontal="center" vertical="center"/>
    </xf>
    <xf numFmtId="43" fontId="5" fillId="0" borderId="3" xfId="2" applyFont="1" applyBorder="1" applyAlignment="1">
      <alignment horizontal="center" vertical="center"/>
    </xf>
    <xf numFmtId="43" fontId="5" fillId="5" borderId="3" xfId="2" applyFont="1" applyFill="1" applyBorder="1" applyAlignment="1">
      <alignment horizontal="center" vertical="center"/>
    </xf>
    <xf numFmtId="0" fontId="5" fillId="4" borderId="3" xfId="0" applyFont="1" applyFill="1" applyBorder="1" applyAlignment="1">
      <alignment horizontal="center" vertical="center"/>
    </xf>
    <xf numFmtId="43" fontId="7" fillId="4" borderId="3" xfId="2" applyFont="1" applyFill="1" applyBorder="1" applyAlignment="1">
      <alignment horizontal="center" vertical="center" wrapText="1"/>
    </xf>
    <xf numFmtId="43" fontId="7" fillId="4" borderId="3" xfId="2" applyFont="1" applyFill="1" applyBorder="1" applyAlignment="1">
      <alignment horizontal="center" vertical="center"/>
    </xf>
    <xf numFmtId="0" fontId="7" fillId="4" borderId="3" xfId="0" applyFont="1" applyFill="1" applyBorder="1" applyAlignment="1">
      <alignment horizontal="left" vertical="top" wrapText="1"/>
    </xf>
    <xf numFmtId="0" fontId="10" fillId="0" borderId="3" xfId="0" applyFont="1" applyBorder="1" applyAlignment="1">
      <alignment horizontal="left" vertical="top" wrapText="1"/>
    </xf>
    <xf numFmtId="43" fontId="7" fillId="6" borderId="3" xfId="2" applyFont="1" applyFill="1" applyBorder="1" applyAlignment="1">
      <alignment horizontal="center" vertical="center"/>
    </xf>
    <xf numFmtId="43" fontId="5" fillId="2" borderId="3" xfId="2" applyFont="1" applyFill="1" applyBorder="1" applyAlignment="1">
      <alignment horizontal="center" vertical="center" wrapText="1"/>
    </xf>
    <xf numFmtId="43" fontId="5" fillId="5" borderId="3" xfId="2" applyFont="1" applyFill="1" applyBorder="1" applyAlignment="1">
      <alignment horizontal="center" vertical="center" wrapText="1"/>
    </xf>
    <xf numFmtId="0" fontId="7" fillId="0" borderId="3" xfId="0" applyFont="1" applyBorder="1" applyAlignment="1">
      <alignment horizontal="left" vertical="top" wrapText="1"/>
    </xf>
    <xf numFmtId="43" fontId="7" fillId="5" borderId="3" xfId="2" applyFont="1" applyFill="1" applyBorder="1" applyAlignment="1">
      <alignment horizontal="center" vertical="center" wrapText="1"/>
    </xf>
    <xf numFmtId="0" fontId="5" fillId="0" borderId="3" xfId="0" applyFont="1" applyFill="1" applyBorder="1" applyAlignment="1">
      <alignment horizontal="center" vertical="center" wrapText="1"/>
    </xf>
    <xf numFmtId="0" fontId="7" fillId="0" borderId="0" xfId="0" applyFont="1" applyAlignment="1">
      <alignment horizontal="left" vertical="top"/>
    </xf>
    <xf numFmtId="0" fontId="5" fillId="0" borderId="3" xfId="0" applyFont="1" applyBorder="1" applyAlignment="1">
      <alignment horizontal="left" vertical="top" wrapText="1"/>
    </xf>
    <xf numFmtId="0" fontId="7" fillId="0" borderId="3" xfId="0" applyFont="1" applyBorder="1" applyAlignment="1">
      <alignment horizontal="left" vertical="top"/>
    </xf>
    <xf numFmtId="2" fontId="7" fillId="2" borderId="3" xfId="0" applyNumberFormat="1" applyFont="1" applyFill="1" applyBorder="1" applyAlignment="1">
      <alignment horizontal="left" vertical="top"/>
    </xf>
    <xf numFmtId="2" fontId="7" fillId="4" borderId="3" xfId="0" applyNumberFormat="1" applyFont="1" applyFill="1" applyBorder="1" applyAlignment="1">
      <alignment horizontal="left" vertical="top"/>
    </xf>
    <xf numFmtId="0" fontId="11" fillId="0" borderId="3" xfId="0" applyFont="1" applyBorder="1" applyAlignment="1">
      <alignment horizontal="left" vertical="top" wrapText="1"/>
    </xf>
    <xf numFmtId="0" fontId="7" fillId="0" borderId="0" xfId="0" applyFont="1" applyAlignment="1">
      <alignment horizontal="center" vertical="center"/>
    </xf>
    <xf numFmtId="0" fontId="7" fillId="0" borderId="3" xfId="0" applyFont="1" applyBorder="1" applyAlignment="1">
      <alignment horizontal="center" vertical="center"/>
    </xf>
    <xf numFmtId="43" fontId="7" fillId="0" borderId="0" xfId="0" applyNumberFormat="1" applyFont="1" applyAlignment="1">
      <alignment horizontal="center" vertical="center"/>
    </xf>
    <xf numFmtId="0" fontId="12" fillId="0" borderId="3" xfId="0" applyFont="1" applyBorder="1" applyAlignment="1">
      <alignment horizontal="left" vertical="top" wrapText="1"/>
    </xf>
    <xf numFmtId="0" fontId="14" fillId="6" borderId="3" xfId="0" applyFont="1" applyFill="1" applyBorder="1" applyAlignment="1">
      <alignment horizontal="left" vertical="top"/>
    </xf>
    <xf numFmtId="0" fontId="13" fillId="6" borderId="3" xfId="0" applyFont="1" applyFill="1" applyBorder="1" applyAlignment="1">
      <alignment horizontal="center" vertical="center"/>
    </xf>
    <xf numFmtId="0" fontId="13" fillId="6" borderId="3" xfId="0" applyFont="1" applyFill="1" applyBorder="1" applyAlignment="1">
      <alignment horizontal="center" vertical="center" wrapText="1"/>
    </xf>
    <xf numFmtId="0" fontId="13" fillId="6" borderId="3" xfId="0" applyFont="1" applyFill="1" applyBorder="1" applyAlignment="1">
      <alignment horizontal="left" vertical="top" wrapText="1"/>
    </xf>
    <xf numFmtId="0" fontId="1" fillId="0" borderId="3" xfId="0" applyFont="1" applyBorder="1"/>
    <xf numFmtId="0" fontId="1" fillId="0" borderId="3" xfId="0" applyFont="1" applyBorder="1" applyAlignment="1">
      <alignment horizontal="center"/>
    </xf>
    <xf numFmtId="0" fontId="0" fillId="0" borderId="3" xfId="0" applyBorder="1"/>
    <xf numFmtId="2" fontId="0" fillId="0" borderId="3" xfId="0" applyNumberFormat="1" applyBorder="1"/>
    <xf numFmtId="0" fontId="5" fillId="6" borderId="3" xfId="0" applyFont="1" applyFill="1" applyBorder="1" applyAlignment="1">
      <alignment horizontal="center" vertical="center" wrapText="1"/>
    </xf>
    <xf numFmtId="0" fontId="7" fillId="0" borderId="3" xfId="0" applyNumberFormat="1" applyFont="1" applyBorder="1" applyAlignment="1">
      <alignment horizontal="left" vertical="top" wrapText="1"/>
    </xf>
    <xf numFmtId="43" fontId="7" fillId="2" borderId="3" xfId="2" applyFont="1" applyFill="1" applyBorder="1" applyAlignment="1">
      <alignment horizontal="center" vertical="center"/>
    </xf>
    <xf numFmtId="43" fontId="7" fillId="5" borderId="3" xfId="2" applyFont="1" applyFill="1" applyBorder="1" applyAlignment="1">
      <alignment horizontal="center" vertical="center"/>
    </xf>
    <xf numFmtId="2" fontId="7" fillId="2" borderId="3" xfId="0" applyNumberFormat="1" applyFont="1" applyFill="1" applyBorder="1" applyAlignment="1">
      <alignment horizontal="left" vertical="top" wrapText="1"/>
    </xf>
    <xf numFmtId="43" fontId="7" fillId="0" borderId="3" xfId="2" applyFont="1" applyBorder="1" applyAlignment="1">
      <alignment horizontal="center" vertical="center"/>
    </xf>
    <xf numFmtId="0" fontId="8" fillId="6" borderId="3" xfId="0" applyFont="1" applyFill="1" applyBorder="1" applyAlignment="1">
      <alignment horizontal="center" vertical="center" wrapText="1"/>
    </xf>
    <xf numFmtId="0" fontId="1" fillId="0" borderId="3" xfId="0" applyFont="1" applyBorder="1" applyAlignment="1">
      <alignment horizontal="center"/>
    </xf>
    <xf numFmtId="0" fontId="2" fillId="0" borderId="0" xfId="0" applyFont="1" applyBorder="1" applyAlignment="1">
      <alignment horizontal="center" vertical="center"/>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0" fillId="0" borderId="9" xfId="0" applyBorder="1" applyAlignment="1">
      <alignment horizontal="center" vertical="center" wrapText="1"/>
    </xf>
  </cellXfs>
  <cellStyles count="3">
    <cellStyle name="Comma" xfId="2" builtinId="3"/>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20PC/Desktop/2017-20%20Justific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7-20 Justification"/>
      <sheetName val="Annexur-A"/>
      <sheetName val="From TS Office"/>
      <sheetName val="DS office"/>
      <sheetName val="Abstract Damage for 2018-19 "/>
      <sheetName val="DS Format"/>
      <sheetName val="Data from MM"/>
      <sheetName val="Sheet2"/>
    </sheetNames>
    <sheetDataSet>
      <sheetData sheetId="0">
        <row r="19">
          <cell r="M19">
            <v>32.15</v>
          </cell>
        </row>
        <row r="39">
          <cell r="H39">
            <v>2.29</v>
          </cell>
        </row>
        <row r="40">
          <cell r="H40">
            <v>0.86</v>
          </cell>
        </row>
        <row r="41">
          <cell r="H41">
            <v>3.04</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7"/>
  <sheetViews>
    <sheetView tabSelected="1" view="pageBreakPreview" zoomScale="24" zoomScaleNormal="51" zoomScaleSheetLayoutView="24" zoomScalePageLayoutView="51" workbookViewId="0">
      <pane xSplit="2" ySplit="3" topLeftCell="C4" activePane="bottomRight" state="frozen"/>
      <selection pane="topRight" activeCell="C1" sqref="C1"/>
      <selection pane="bottomLeft" activeCell="A4" sqref="A4"/>
      <selection pane="bottomRight" activeCell="H10" sqref="H10"/>
    </sheetView>
  </sheetViews>
  <sheetFormatPr defaultColWidth="8.85546875" defaultRowHeight="31.5"/>
  <cols>
    <col min="1" max="1" width="8.85546875" style="46"/>
    <col min="2" max="2" width="116" style="46" bestFit="1" customWidth="1"/>
    <col min="3" max="3" width="33.28515625" style="46" customWidth="1"/>
    <col min="4" max="4" width="49.42578125" style="46" customWidth="1"/>
    <col min="5" max="5" width="43" style="46" customWidth="1"/>
    <col min="6" max="6" width="92.5703125" style="40" customWidth="1"/>
    <col min="7" max="7" width="27.140625" style="46" bestFit="1" customWidth="1"/>
    <col min="8" max="8" width="37" style="46" bestFit="1" customWidth="1"/>
    <col min="9" max="9" width="33.28515625" style="46" bestFit="1" customWidth="1"/>
    <col min="10" max="10" width="162.28515625" style="40" customWidth="1"/>
    <col min="11" max="11" width="32.140625" style="46" customWidth="1"/>
    <col min="12" max="16384" width="8.85546875" style="46"/>
  </cols>
  <sheetData>
    <row r="1" spans="1:10" ht="49.5" customHeight="1">
      <c r="A1" s="58" t="s">
        <v>89</v>
      </c>
      <c r="B1" s="58"/>
      <c r="C1" s="58"/>
      <c r="D1" s="58"/>
      <c r="E1" s="58"/>
      <c r="F1" s="58"/>
      <c r="G1" s="58"/>
      <c r="H1" s="58"/>
      <c r="I1" s="58"/>
      <c r="J1" s="50" t="s">
        <v>80</v>
      </c>
    </row>
    <row r="2" spans="1:10" ht="101.25">
      <c r="A2" s="14"/>
      <c r="B2" s="51" t="s">
        <v>0</v>
      </c>
      <c r="C2" s="52" t="s">
        <v>1</v>
      </c>
      <c r="D2" s="52" t="s">
        <v>91</v>
      </c>
      <c r="E2" s="52" t="s">
        <v>2</v>
      </c>
      <c r="F2" s="53" t="s">
        <v>3</v>
      </c>
      <c r="G2" s="52" t="s">
        <v>1</v>
      </c>
      <c r="H2" s="52" t="s">
        <v>92</v>
      </c>
      <c r="I2" s="52" t="s">
        <v>2</v>
      </c>
      <c r="J2" s="53" t="s">
        <v>3</v>
      </c>
    </row>
    <row r="3" spans="1:10">
      <c r="A3" s="14"/>
      <c r="B3" s="14"/>
      <c r="C3" s="64" t="s">
        <v>5</v>
      </c>
      <c r="D3" s="64"/>
      <c r="E3" s="64"/>
      <c r="F3" s="64"/>
      <c r="G3" s="64" t="s">
        <v>6</v>
      </c>
      <c r="H3" s="64"/>
      <c r="I3" s="64"/>
      <c r="J3" s="64"/>
    </row>
    <row r="4" spans="1:10">
      <c r="A4" s="15" t="s">
        <v>7</v>
      </c>
      <c r="B4" s="16" t="s">
        <v>8</v>
      </c>
      <c r="C4" s="17"/>
      <c r="D4" s="17"/>
      <c r="E4" s="17"/>
      <c r="F4" s="41"/>
      <c r="G4" s="17"/>
      <c r="H4" s="17"/>
      <c r="I4" s="17"/>
      <c r="J4" s="42"/>
    </row>
    <row r="5" spans="1:10">
      <c r="A5" s="15">
        <v>1</v>
      </c>
      <c r="B5" s="15" t="s">
        <v>9</v>
      </c>
      <c r="C5" s="17"/>
      <c r="D5" s="17"/>
      <c r="E5" s="17"/>
      <c r="F5" s="41"/>
      <c r="G5" s="17"/>
      <c r="H5" s="17"/>
      <c r="I5" s="17"/>
      <c r="J5" s="42"/>
    </row>
    <row r="6" spans="1:10" ht="157.5">
      <c r="A6" s="47"/>
      <c r="B6" s="15" t="s">
        <v>10</v>
      </c>
      <c r="C6" s="20">
        <v>0</v>
      </c>
      <c r="D6" s="20">
        <v>6.14</v>
      </c>
      <c r="E6" s="21">
        <f>D6-C6</f>
        <v>6.14</v>
      </c>
      <c r="F6" s="22" t="s">
        <v>11</v>
      </c>
      <c r="G6" s="23">
        <v>0</v>
      </c>
      <c r="H6" s="24">
        <v>0</v>
      </c>
      <c r="I6" s="21">
        <f>H6-G6</f>
        <v>0</v>
      </c>
      <c r="J6" s="42"/>
    </row>
    <row r="7" spans="1:10" ht="126">
      <c r="A7" s="47"/>
      <c r="B7" s="15" t="s">
        <v>12</v>
      </c>
      <c r="C7" s="20">
        <v>0.27</v>
      </c>
      <c r="D7" s="20">
        <v>162.85</v>
      </c>
      <c r="E7" s="21">
        <f t="shared" ref="E7:E42" si="0">D7-C7</f>
        <v>162.57999999999998</v>
      </c>
      <c r="F7" s="22" t="s">
        <v>85</v>
      </c>
      <c r="G7" s="23">
        <v>2.5499999999999998</v>
      </c>
      <c r="H7" s="24">
        <v>47</v>
      </c>
      <c r="I7" s="21">
        <f t="shared" ref="I7:I42" si="1">H7-G7</f>
        <v>44.45</v>
      </c>
      <c r="J7" s="22" t="s">
        <v>86</v>
      </c>
    </row>
    <row r="8" spans="1:10">
      <c r="A8" s="47"/>
      <c r="B8" s="15" t="s">
        <v>13</v>
      </c>
      <c r="C8" s="20">
        <v>66.099999999999994</v>
      </c>
      <c r="D8" s="20">
        <v>11.82</v>
      </c>
      <c r="E8" s="21">
        <f t="shared" si="0"/>
        <v>-54.279999999999994</v>
      </c>
      <c r="F8" s="43"/>
      <c r="G8" s="23">
        <v>28.03</v>
      </c>
      <c r="H8" s="24">
        <v>20</v>
      </c>
      <c r="I8" s="21">
        <f t="shared" si="1"/>
        <v>-8.0300000000000011</v>
      </c>
      <c r="J8" s="42"/>
    </row>
    <row r="9" spans="1:10">
      <c r="A9" s="47"/>
      <c r="B9" s="15" t="s">
        <v>14</v>
      </c>
      <c r="C9" s="26">
        <f t="shared" ref="C9:H9" si="2">SUM(C6:C8)</f>
        <v>66.36999999999999</v>
      </c>
      <c r="D9" s="26">
        <f t="shared" si="2"/>
        <v>180.80999999999997</v>
      </c>
      <c r="E9" s="21">
        <f t="shared" si="0"/>
        <v>114.43999999999998</v>
      </c>
      <c r="F9" s="43"/>
      <c r="G9" s="27">
        <f t="shared" si="2"/>
        <v>30.580000000000002</v>
      </c>
      <c r="H9" s="26">
        <f t="shared" si="2"/>
        <v>67</v>
      </c>
      <c r="I9" s="28">
        <f t="shared" si="1"/>
        <v>36.42</v>
      </c>
      <c r="J9" s="42"/>
    </row>
    <row r="10" spans="1:10">
      <c r="A10" s="15">
        <v>2</v>
      </c>
      <c r="B10" s="15" t="s">
        <v>15</v>
      </c>
      <c r="C10" s="20"/>
      <c r="D10" s="20"/>
      <c r="E10" s="21"/>
      <c r="F10" s="43"/>
      <c r="G10" s="24"/>
      <c r="H10" s="24"/>
      <c r="I10" s="21"/>
      <c r="J10" s="42"/>
    </row>
    <row r="11" spans="1:10">
      <c r="A11" s="47"/>
      <c r="B11" s="15" t="s">
        <v>16</v>
      </c>
      <c r="C11" s="20">
        <v>6.74</v>
      </c>
      <c r="D11" s="20">
        <v>4.0502000000000002</v>
      </c>
      <c r="E11" s="21">
        <f t="shared" si="0"/>
        <v>-2.6898</v>
      </c>
      <c r="F11" s="43"/>
      <c r="G11" s="23">
        <v>5.05</v>
      </c>
      <c r="H11" s="24">
        <v>2</v>
      </c>
      <c r="I11" s="21">
        <f t="shared" si="1"/>
        <v>-3.05</v>
      </c>
      <c r="J11" s="42"/>
    </row>
    <row r="12" spans="1:10">
      <c r="A12" s="47"/>
      <c r="B12" s="15" t="s">
        <v>17</v>
      </c>
      <c r="C12" s="20">
        <v>70.41</v>
      </c>
      <c r="D12" s="20">
        <f>68.257+2.61</f>
        <v>70.867000000000004</v>
      </c>
      <c r="E12" s="21">
        <f t="shared" si="0"/>
        <v>0.45700000000000784</v>
      </c>
      <c r="F12" s="43"/>
      <c r="G12" s="23">
        <v>37.44</v>
      </c>
      <c r="H12" s="24">
        <v>38.229999999999997</v>
      </c>
      <c r="I12" s="21">
        <f t="shared" si="1"/>
        <v>0.78999999999999915</v>
      </c>
      <c r="J12" s="42"/>
    </row>
    <row r="13" spans="1:10">
      <c r="A13" s="47"/>
      <c r="B13" s="15" t="s">
        <v>18</v>
      </c>
      <c r="C13" s="20">
        <v>26.3</v>
      </c>
      <c r="D13" s="20">
        <v>12.697900000000001</v>
      </c>
      <c r="E13" s="21">
        <f t="shared" si="0"/>
        <v>-13.6021</v>
      </c>
      <c r="F13" s="43"/>
      <c r="G13" s="23">
        <v>13.63</v>
      </c>
      <c r="H13" s="24">
        <v>9</v>
      </c>
      <c r="I13" s="21">
        <f t="shared" si="1"/>
        <v>-4.6300000000000008</v>
      </c>
      <c r="J13" s="42"/>
    </row>
    <row r="14" spans="1:10">
      <c r="A14" s="47"/>
      <c r="B14" s="15" t="s">
        <v>19</v>
      </c>
      <c r="C14" s="20">
        <v>9.1999999999999993</v>
      </c>
      <c r="D14" s="20">
        <v>7.1688999999999998</v>
      </c>
      <c r="E14" s="21">
        <f t="shared" si="0"/>
        <v>-2.0310999999999995</v>
      </c>
      <c r="F14" s="43"/>
      <c r="G14" s="23">
        <v>3.97</v>
      </c>
      <c r="H14" s="24">
        <v>3.5</v>
      </c>
      <c r="I14" s="21">
        <f t="shared" si="1"/>
        <v>-0.4700000000000002</v>
      </c>
      <c r="J14" s="42"/>
    </row>
    <row r="15" spans="1:10" ht="63">
      <c r="A15" s="47"/>
      <c r="B15" s="17" t="s">
        <v>20</v>
      </c>
      <c r="C15" s="20">
        <v>8.4</v>
      </c>
      <c r="D15" s="20">
        <v>2.6343000000000001</v>
      </c>
      <c r="E15" s="21">
        <f t="shared" si="0"/>
        <v>-5.7657000000000007</v>
      </c>
      <c r="F15" s="43"/>
      <c r="G15" s="23">
        <v>10.15</v>
      </c>
      <c r="H15" s="24">
        <v>7.19</v>
      </c>
      <c r="I15" s="21">
        <f t="shared" si="1"/>
        <v>-2.96</v>
      </c>
      <c r="J15" s="42"/>
    </row>
    <row r="16" spans="1:10">
      <c r="A16" s="47"/>
      <c r="B16" s="17" t="s">
        <v>21</v>
      </c>
      <c r="C16" s="20">
        <v>0</v>
      </c>
      <c r="D16" s="20">
        <v>106.62</v>
      </c>
      <c r="E16" s="21">
        <f t="shared" si="0"/>
        <v>106.62</v>
      </c>
      <c r="F16" s="43"/>
      <c r="G16" s="23">
        <v>0</v>
      </c>
      <c r="H16" s="24">
        <v>0</v>
      </c>
      <c r="I16" s="21">
        <f t="shared" si="1"/>
        <v>0</v>
      </c>
      <c r="J16" s="42"/>
    </row>
    <row r="17" spans="1:11">
      <c r="A17" s="47"/>
      <c r="B17" s="15" t="s">
        <v>22</v>
      </c>
      <c r="C17" s="26">
        <f t="shared" ref="C17:H17" si="3">SUM(C11:C16)</f>
        <v>121.05</v>
      </c>
      <c r="D17" s="26">
        <f t="shared" si="3"/>
        <v>204.03829999999999</v>
      </c>
      <c r="E17" s="28">
        <f t="shared" si="0"/>
        <v>82.988299999999995</v>
      </c>
      <c r="F17" s="43"/>
      <c r="G17" s="27">
        <f t="shared" si="3"/>
        <v>70.239999999999995</v>
      </c>
      <c r="H17" s="27">
        <f t="shared" si="3"/>
        <v>59.919999999999995</v>
      </c>
      <c r="I17" s="28">
        <f t="shared" si="1"/>
        <v>-10.32</v>
      </c>
      <c r="J17" s="42"/>
    </row>
    <row r="18" spans="1:11" ht="126.75" hidden="1" customHeight="1">
      <c r="A18" s="29">
        <v>3</v>
      </c>
      <c r="B18" s="29" t="s">
        <v>23</v>
      </c>
      <c r="C18" s="30">
        <v>0</v>
      </c>
      <c r="D18" s="30">
        <v>0</v>
      </c>
      <c r="E18" s="31">
        <f t="shared" si="0"/>
        <v>0</v>
      </c>
      <c r="F18" s="44"/>
      <c r="G18" s="30">
        <v>0</v>
      </c>
      <c r="H18" s="31"/>
      <c r="I18" s="31">
        <f t="shared" si="1"/>
        <v>0</v>
      </c>
      <c r="J18" s="32"/>
    </row>
    <row r="19" spans="1:11" ht="200.25" customHeight="1">
      <c r="A19" s="15">
        <v>4</v>
      </c>
      <c r="B19" s="15" t="s">
        <v>24</v>
      </c>
      <c r="C19" s="19">
        <v>0</v>
      </c>
      <c r="D19" s="19">
        <v>0</v>
      </c>
      <c r="E19" s="21">
        <f t="shared" si="0"/>
        <v>0</v>
      </c>
      <c r="F19" s="43"/>
      <c r="G19" s="18">
        <v>0</v>
      </c>
      <c r="H19" s="24">
        <v>32.15</v>
      </c>
      <c r="I19" s="21">
        <f t="shared" si="1"/>
        <v>32.15</v>
      </c>
      <c r="J19" s="33" t="s">
        <v>87</v>
      </c>
    </row>
    <row r="20" spans="1:11">
      <c r="A20" s="15">
        <v>5</v>
      </c>
      <c r="B20" s="17" t="s">
        <v>25</v>
      </c>
      <c r="C20" s="20">
        <v>0</v>
      </c>
      <c r="D20" s="20">
        <v>0</v>
      </c>
      <c r="E20" s="21">
        <f t="shared" si="0"/>
        <v>0</v>
      </c>
      <c r="F20" s="43"/>
      <c r="G20" s="23">
        <v>0</v>
      </c>
      <c r="H20" s="23">
        <v>0</v>
      </c>
      <c r="I20" s="21">
        <f t="shared" si="1"/>
        <v>0</v>
      </c>
      <c r="J20" s="42"/>
    </row>
    <row r="21" spans="1:11">
      <c r="A21" s="15">
        <v>6</v>
      </c>
      <c r="B21" s="17" t="s">
        <v>26</v>
      </c>
      <c r="C21" s="20">
        <v>0</v>
      </c>
      <c r="D21" s="20">
        <v>28.06</v>
      </c>
      <c r="E21" s="34">
        <f t="shared" si="0"/>
        <v>28.06</v>
      </c>
      <c r="F21" s="43"/>
      <c r="G21" s="23">
        <v>0</v>
      </c>
      <c r="H21" s="23">
        <v>0</v>
      </c>
      <c r="I21" s="21">
        <f t="shared" si="1"/>
        <v>0</v>
      </c>
      <c r="J21" s="42"/>
    </row>
    <row r="22" spans="1:11">
      <c r="A22" s="15">
        <v>7</v>
      </c>
      <c r="B22" s="17" t="s">
        <v>27</v>
      </c>
      <c r="C22" s="19">
        <v>0</v>
      </c>
      <c r="D22" s="20">
        <v>8.0000000000000002E-3</v>
      </c>
      <c r="E22" s="21">
        <f t="shared" si="0"/>
        <v>8.0000000000000002E-3</v>
      </c>
      <c r="F22" s="43"/>
      <c r="G22" s="23">
        <v>0</v>
      </c>
      <c r="H22" s="23">
        <v>0</v>
      </c>
      <c r="I22" s="21">
        <f t="shared" si="1"/>
        <v>0</v>
      </c>
      <c r="J22" s="42"/>
    </row>
    <row r="23" spans="1:11" ht="27.75" customHeight="1">
      <c r="A23" s="47"/>
      <c r="B23" s="15" t="s">
        <v>28</v>
      </c>
      <c r="C23" s="35">
        <f>C9+C17+C20+C19+C21+C22+C18</f>
        <v>187.42</v>
      </c>
      <c r="D23" s="35">
        <f>D9+D17+D20+D19+D21+D22+D18</f>
        <v>412.91629999999998</v>
      </c>
      <c r="E23" s="21">
        <f t="shared" si="0"/>
        <v>225.49629999999999</v>
      </c>
      <c r="F23" s="43"/>
      <c r="G23" s="25">
        <f>G9+G17+G20+G19+G21+G22+G18</f>
        <v>100.82</v>
      </c>
      <c r="H23" s="25">
        <f>H9+H17+H20+H19+H21+H22+H18</f>
        <v>159.07</v>
      </c>
      <c r="I23" s="36">
        <f t="shared" si="1"/>
        <v>58.25</v>
      </c>
      <c r="J23" s="42"/>
      <c r="K23" s="48">
        <f>326.21-H23-38.87+7.58</f>
        <v>135.85</v>
      </c>
    </row>
    <row r="24" spans="1:11" hidden="1">
      <c r="A24" s="15" t="s">
        <v>29</v>
      </c>
      <c r="B24" s="16" t="s">
        <v>30</v>
      </c>
      <c r="C24" s="26"/>
      <c r="D24" s="20"/>
      <c r="E24" s="21"/>
      <c r="F24" s="43"/>
      <c r="G24" s="27"/>
      <c r="H24" s="24"/>
      <c r="I24" s="21"/>
      <c r="J24" s="42"/>
    </row>
    <row r="25" spans="1:11" ht="409.6" customHeight="1">
      <c r="A25" s="47"/>
      <c r="B25" s="17" t="s">
        <v>31</v>
      </c>
      <c r="C25" s="20">
        <v>400</v>
      </c>
      <c r="D25" s="20">
        <v>733.64</v>
      </c>
      <c r="E25" s="21">
        <f t="shared" si="0"/>
        <v>333.64</v>
      </c>
      <c r="F25" s="22" t="s">
        <v>81</v>
      </c>
      <c r="G25" s="24">
        <v>400</v>
      </c>
      <c r="H25" s="63">
        <v>900</v>
      </c>
      <c r="I25" s="61">
        <f t="shared" si="1"/>
        <v>500</v>
      </c>
      <c r="J25" s="59" t="s">
        <v>84</v>
      </c>
      <c r="K25" s="46" t="s">
        <v>93</v>
      </c>
    </row>
    <row r="26" spans="1:11" ht="406.5" customHeight="1">
      <c r="A26" s="47"/>
      <c r="B26" s="17" t="s">
        <v>32</v>
      </c>
      <c r="C26" s="20">
        <v>20</v>
      </c>
      <c r="D26" s="20">
        <v>71.489999999999995</v>
      </c>
      <c r="E26" s="21">
        <f t="shared" si="0"/>
        <v>51.489999999999995</v>
      </c>
      <c r="F26" s="22" t="s">
        <v>82</v>
      </c>
      <c r="G26" s="24">
        <v>20</v>
      </c>
      <c r="H26" s="63"/>
      <c r="I26" s="61">
        <f t="shared" si="1"/>
        <v>-20</v>
      </c>
      <c r="J26" s="59"/>
    </row>
    <row r="27" spans="1:11">
      <c r="A27" s="47"/>
      <c r="B27" s="17" t="s">
        <v>33</v>
      </c>
      <c r="C27" s="20">
        <v>8.83</v>
      </c>
      <c r="D27" s="20">
        <v>0</v>
      </c>
      <c r="E27" s="21">
        <f t="shared" si="0"/>
        <v>-8.83</v>
      </c>
      <c r="F27" s="43"/>
      <c r="G27" s="24">
        <v>13</v>
      </c>
      <c r="H27" s="24">
        <v>13.34</v>
      </c>
      <c r="I27" s="21">
        <f t="shared" si="1"/>
        <v>0.33999999999999986</v>
      </c>
      <c r="J27" s="45"/>
    </row>
    <row r="28" spans="1:11">
      <c r="A28" s="47"/>
      <c r="B28" s="17" t="s">
        <v>34</v>
      </c>
      <c r="C28" s="20">
        <v>0</v>
      </c>
      <c r="D28" s="20">
        <v>0.97</v>
      </c>
      <c r="E28" s="21">
        <f t="shared" si="0"/>
        <v>0.97</v>
      </c>
      <c r="F28" s="43"/>
      <c r="G28" s="24">
        <v>0</v>
      </c>
      <c r="H28" s="24">
        <v>0</v>
      </c>
      <c r="I28" s="21">
        <f t="shared" si="1"/>
        <v>0</v>
      </c>
      <c r="J28" s="42"/>
    </row>
    <row r="29" spans="1:11">
      <c r="A29" s="47"/>
      <c r="B29" s="17" t="s">
        <v>35</v>
      </c>
      <c r="C29" s="20">
        <v>120</v>
      </c>
      <c r="D29" s="20">
        <v>107.8</v>
      </c>
      <c r="E29" s="21">
        <f t="shared" si="0"/>
        <v>-12.200000000000003</v>
      </c>
      <c r="F29" s="43"/>
      <c r="G29" s="24">
        <v>100</v>
      </c>
      <c r="H29" s="24">
        <v>67.67</v>
      </c>
      <c r="I29" s="21">
        <f t="shared" si="1"/>
        <v>-32.33</v>
      </c>
      <c r="J29" s="42"/>
    </row>
    <row r="30" spans="1:11" ht="409.5" customHeight="1">
      <c r="A30" s="47"/>
      <c r="B30" s="17" t="s">
        <v>36</v>
      </c>
      <c r="C30" s="60">
        <v>180</v>
      </c>
      <c r="D30" s="60">
        <v>271.86</v>
      </c>
      <c r="E30" s="61">
        <f t="shared" si="0"/>
        <v>91.860000000000014</v>
      </c>
      <c r="F30" s="62" t="s">
        <v>37</v>
      </c>
      <c r="G30" s="63">
        <v>180</v>
      </c>
      <c r="H30" s="63">
        <f>300+7.75</f>
        <v>307.75</v>
      </c>
      <c r="I30" s="61">
        <f t="shared" si="1"/>
        <v>127.75</v>
      </c>
      <c r="J30" s="59" t="s">
        <v>90</v>
      </c>
    </row>
    <row r="31" spans="1:11" ht="77.25" customHeight="1">
      <c r="A31" s="47"/>
      <c r="B31" s="15" t="s">
        <v>38</v>
      </c>
      <c r="C31" s="60"/>
      <c r="D31" s="60"/>
      <c r="E31" s="61"/>
      <c r="F31" s="62"/>
      <c r="G31" s="63"/>
      <c r="H31" s="63"/>
      <c r="I31" s="61">
        <f t="shared" si="1"/>
        <v>0</v>
      </c>
      <c r="J31" s="59"/>
    </row>
    <row r="32" spans="1:11">
      <c r="A32" s="47"/>
      <c r="B32" s="15" t="s">
        <v>39</v>
      </c>
      <c r="C32" s="20">
        <v>267</v>
      </c>
      <c r="D32" s="20">
        <v>131.49</v>
      </c>
      <c r="E32" s="21">
        <f t="shared" si="0"/>
        <v>-135.51</v>
      </c>
      <c r="F32" s="43"/>
      <c r="G32" s="24">
        <v>100</v>
      </c>
      <c r="H32" s="24">
        <v>94.13</v>
      </c>
      <c r="I32" s="21">
        <f t="shared" si="1"/>
        <v>-5.8700000000000045</v>
      </c>
      <c r="J32" s="42"/>
    </row>
    <row r="33" spans="1:10" ht="117.75" customHeight="1">
      <c r="A33" s="47"/>
      <c r="B33" s="17" t="s">
        <v>40</v>
      </c>
      <c r="C33" s="20">
        <v>25</v>
      </c>
      <c r="D33" s="20">
        <v>101.67</v>
      </c>
      <c r="E33" s="21">
        <f t="shared" si="0"/>
        <v>76.67</v>
      </c>
      <c r="F33" s="22" t="s">
        <v>41</v>
      </c>
      <c r="G33" s="24">
        <v>0</v>
      </c>
      <c r="H33" s="24">
        <v>146.75</v>
      </c>
      <c r="I33" s="21">
        <f t="shared" si="1"/>
        <v>146.75</v>
      </c>
      <c r="J33" s="37" t="s">
        <v>42</v>
      </c>
    </row>
    <row r="34" spans="1:10" ht="94.5">
      <c r="A34" s="47"/>
      <c r="B34" s="15" t="s">
        <v>43</v>
      </c>
      <c r="C34" s="20">
        <v>0</v>
      </c>
      <c r="D34" s="20">
        <v>24.9</v>
      </c>
      <c r="E34" s="21">
        <f t="shared" si="0"/>
        <v>24.9</v>
      </c>
      <c r="F34" s="22" t="s">
        <v>44</v>
      </c>
      <c r="G34" s="24">
        <v>0</v>
      </c>
      <c r="H34" s="24">
        <v>0</v>
      </c>
      <c r="I34" s="21">
        <f t="shared" si="1"/>
        <v>0</v>
      </c>
      <c r="J34" s="42"/>
    </row>
    <row r="35" spans="1:10" ht="220.5">
      <c r="A35" s="47"/>
      <c r="B35" s="17" t="s">
        <v>45</v>
      </c>
      <c r="C35" s="19">
        <v>70</v>
      </c>
      <c r="D35" s="19">
        <v>129.30000000000001</v>
      </c>
      <c r="E35" s="21">
        <f t="shared" si="0"/>
        <v>59.300000000000011</v>
      </c>
      <c r="F35" s="22" t="s">
        <v>83</v>
      </c>
      <c r="G35" s="18">
        <v>28.9</v>
      </c>
      <c r="H35" s="18">
        <v>130</v>
      </c>
      <c r="I35" s="38">
        <f t="shared" si="1"/>
        <v>101.1</v>
      </c>
      <c r="J35" s="37" t="s">
        <v>42</v>
      </c>
    </row>
    <row r="36" spans="1:10" ht="157.5">
      <c r="A36" s="47"/>
      <c r="B36" s="17" t="s">
        <v>46</v>
      </c>
      <c r="C36" s="20">
        <v>25</v>
      </c>
      <c r="D36" s="20">
        <v>0</v>
      </c>
      <c r="E36" s="21">
        <f t="shared" si="0"/>
        <v>-25</v>
      </c>
      <c r="F36" s="43"/>
      <c r="G36" s="24">
        <v>24</v>
      </c>
      <c r="H36" s="24">
        <v>48.66</v>
      </c>
      <c r="I36" s="38">
        <f t="shared" si="1"/>
        <v>24.659999999999997</v>
      </c>
      <c r="J36" s="49" t="s">
        <v>88</v>
      </c>
    </row>
    <row r="37" spans="1:10">
      <c r="A37" s="15"/>
      <c r="B37" s="15" t="s">
        <v>47</v>
      </c>
      <c r="C37" s="26">
        <f t="shared" ref="C37:H37" si="4">SUM(C25:C36)</f>
        <v>1115.83</v>
      </c>
      <c r="D37" s="26">
        <f t="shared" si="4"/>
        <v>1573.1200000000001</v>
      </c>
      <c r="E37" s="21">
        <f t="shared" si="0"/>
        <v>457.29000000000019</v>
      </c>
      <c r="F37" s="43"/>
      <c r="G37" s="27">
        <f t="shared" si="4"/>
        <v>865.9</v>
      </c>
      <c r="H37" s="27">
        <f t="shared" si="4"/>
        <v>1708.3</v>
      </c>
      <c r="I37" s="28">
        <f t="shared" si="1"/>
        <v>842.4</v>
      </c>
      <c r="J37" s="42"/>
    </row>
    <row r="38" spans="1:10">
      <c r="A38" s="15" t="s">
        <v>48</v>
      </c>
      <c r="B38" s="17" t="s">
        <v>49</v>
      </c>
      <c r="C38" s="20">
        <v>0</v>
      </c>
      <c r="D38" s="20">
        <v>0</v>
      </c>
      <c r="E38" s="21">
        <f t="shared" si="0"/>
        <v>0</v>
      </c>
      <c r="F38" s="43"/>
      <c r="G38" s="24">
        <v>0</v>
      </c>
      <c r="H38" s="24">
        <v>0</v>
      </c>
      <c r="I38" s="21">
        <f t="shared" si="1"/>
        <v>0</v>
      </c>
      <c r="J38" s="42"/>
    </row>
    <row r="39" spans="1:10">
      <c r="A39" s="15" t="s">
        <v>50</v>
      </c>
      <c r="B39" s="17" t="s">
        <v>51</v>
      </c>
      <c r="C39" s="19">
        <v>0</v>
      </c>
      <c r="D39" s="20">
        <v>2.29</v>
      </c>
      <c r="E39" s="21">
        <f t="shared" si="0"/>
        <v>2.29</v>
      </c>
      <c r="F39" s="43"/>
      <c r="G39" s="24">
        <v>0</v>
      </c>
      <c r="H39" s="24">
        <v>0</v>
      </c>
      <c r="I39" s="21">
        <f t="shared" si="1"/>
        <v>0</v>
      </c>
      <c r="J39" s="42"/>
    </row>
    <row r="40" spans="1:10">
      <c r="A40" s="15" t="s">
        <v>52</v>
      </c>
      <c r="B40" s="17" t="s">
        <v>53</v>
      </c>
      <c r="C40" s="19">
        <v>0</v>
      </c>
      <c r="D40" s="20">
        <v>0.86</v>
      </c>
      <c r="E40" s="21">
        <f t="shared" si="0"/>
        <v>0.86</v>
      </c>
      <c r="F40" s="43"/>
      <c r="G40" s="24">
        <v>0</v>
      </c>
      <c r="H40" s="24">
        <v>0</v>
      </c>
      <c r="I40" s="21">
        <f t="shared" si="1"/>
        <v>0</v>
      </c>
      <c r="J40" s="42"/>
    </row>
    <row r="41" spans="1:10">
      <c r="A41" s="15" t="s">
        <v>54</v>
      </c>
      <c r="B41" s="17" t="s">
        <v>55</v>
      </c>
      <c r="C41" s="19">
        <v>0</v>
      </c>
      <c r="D41" s="20">
        <v>3.04</v>
      </c>
      <c r="E41" s="21">
        <f t="shared" si="0"/>
        <v>3.04</v>
      </c>
      <c r="F41" s="43"/>
      <c r="G41" s="24">
        <v>0</v>
      </c>
      <c r="H41" s="24">
        <v>0</v>
      </c>
      <c r="I41" s="21">
        <f t="shared" si="1"/>
        <v>0</v>
      </c>
      <c r="J41" s="42"/>
    </row>
    <row r="42" spans="1:10">
      <c r="A42" s="15" t="s">
        <v>56</v>
      </c>
      <c r="B42" s="39" t="s">
        <v>57</v>
      </c>
      <c r="C42" s="35">
        <f t="shared" ref="C42:H42" si="5">C37+C23+C38+C39+C40+C41</f>
        <v>1303.25</v>
      </c>
      <c r="D42" s="35">
        <f t="shared" si="5"/>
        <v>1992.2263</v>
      </c>
      <c r="E42" s="36">
        <f t="shared" si="0"/>
        <v>688.97630000000004</v>
      </c>
      <c r="F42" s="43"/>
      <c r="G42" s="25">
        <f t="shared" si="5"/>
        <v>966.72</v>
      </c>
      <c r="H42" s="25">
        <f t="shared" si="5"/>
        <v>1867.37</v>
      </c>
      <c r="I42" s="36">
        <f t="shared" si="1"/>
        <v>900.64999999999986</v>
      </c>
      <c r="J42" s="42"/>
    </row>
    <row r="43" spans="1:10">
      <c r="H43" s="48">
        <f>H37-H30</f>
        <v>1400.55</v>
      </c>
    </row>
    <row r="44" spans="1:10">
      <c r="C44" s="48"/>
    </row>
    <row r="45" spans="1:10">
      <c r="H45" s="48"/>
    </row>
    <row r="47" spans="1:10">
      <c r="H47" s="48">
        <f>H37+H23</f>
        <v>1867.37</v>
      </c>
    </row>
  </sheetData>
  <mergeCells count="14">
    <mergeCell ref="A1:I1"/>
    <mergeCell ref="J30:J31"/>
    <mergeCell ref="C30:C31"/>
    <mergeCell ref="D30:D31"/>
    <mergeCell ref="E30:E31"/>
    <mergeCell ref="F30:F31"/>
    <mergeCell ref="G30:G31"/>
    <mergeCell ref="H30:H31"/>
    <mergeCell ref="I30:I31"/>
    <mergeCell ref="C3:F3"/>
    <mergeCell ref="G3:J3"/>
    <mergeCell ref="H25:H26"/>
    <mergeCell ref="I25:I26"/>
    <mergeCell ref="J25:J26"/>
  </mergeCells>
  <printOptions horizontalCentered="1"/>
  <pageMargins left="0.25" right="0.25" top="0.75" bottom="0.75" header="0.3" footer="0.3"/>
  <pageSetup paperSize="9" scale="22" fitToWidth="2" fitToHeight="2"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5F34C-BC52-42D4-91C6-0678C3E6387C}">
  <dimension ref="A1:G8"/>
  <sheetViews>
    <sheetView workbookViewId="0">
      <selection activeCell="I12" sqref="I12"/>
    </sheetView>
  </sheetViews>
  <sheetFormatPr defaultRowHeight="15"/>
  <cols>
    <col min="1" max="1" width="16.7109375" bestFit="1" customWidth="1"/>
    <col min="2" max="2" width="9.7109375" bestFit="1" customWidth="1"/>
  </cols>
  <sheetData>
    <row r="1" spans="1:7">
      <c r="A1" s="65" t="s">
        <v>94</v>
      </c>
      <c r="B1" s="65"/>
      <c r="C1" s="65"/>
      <c r="D1" s="65"/>
      <c r="E1" s="65"/>
      <c r="F1" s="54"/>
      <c r="G1" s="54"/>
    </row>
    <row r="2" spans="1:7">
      <c r="A2" s="55"/>
      <c r="B2" s="65" t="s">
        <v>100</v>
      </c>
      <c r="C2" s="65"/>
      <c r="D2" s="65" t="s">
        <v>101</v>
      </c>
      <c r="E2" s="65"/>
      <c r="F2" s="65" t="s">
        <v>102</v>
      </c>
      <c r="G2" s="65"/>
    </row>
    <row r="3" spans="1:7">
      <c r="A3" s="54"/>
      <c r="B3" s="54" t="s">
        <v>99</v>
      </c>
      <c r="C3" s="54" t="s">
        <v>71</v>
      </c>
      <c r="D3" s="54" t="s">
        <v>99</v>
      </c>
      <c r="E3" s="54" t="s">
        <v>71</v>
      </c>
      <c r="F3" s="54" t="s">
        <v>99</v>
      </c>
      <c r="G3" s="54" t="s">
        <v>71</v>
      </c>
    </row>
    <row r="4" spans="1:7">
      <c r="A4" s="56" t="s">
        <v>95</v>
      </c>
      <c r="B4" s="56">
        <v>11.33</v>
      </c>
      <c r="C4" s="56">
        <v>27.22</v>
      </c>
      <c r="D4" s="56">
        <v>66.37</v>
      </c>
      <c r="E4" s="56">
        <v>180.81</v>
      </c>
      <c r="F4" s="56">
        <v>30.58</v>
      </c>
      <c r="G4" s="56">
        <v>67</v>
      </c>
    </row>
    <row r="5" spans="1:7">
      <c r="A5" s="56" t="s">
        <v>96</v>
      </c>
      <c r="B5" s="56">
        <v>57.88</v>
      </c>
      <c r="C5" s="56">
        <f>152.36+8.28</f>
        <v>160.64000000000001</v>
      </c>
      <c r="D5" s="56">
        <v>121.05</v>
      </c>
      <c r="E5" s="56">
        <f>204.04+28.07</f>
        <v>232.10999999999999</v>
      </c>
      <c r="F5" s="56">
        <v>70.239999999999995</v>
      </c>
      <c r="G5" s="57">
        <f>59.92+'[1]2017-20 Justification'!$M$19</f>
        <v>92.07</v>
      </c>
    </row>
    <row r="6" spans="1:7">
      <c r="A6" s="56" t="s">
        <v>97</v>
      </c>
      <c r="B6" s="56">
        <v>180</v>
      </c>
      <c r="C6" s="56">
        <v>288.86</v>
      </c>
      <c r="D6" s="56">
        <v>180</v>
      </c>
      <c r="E6" s="56">
        <v>271.86</v>
      </c>
      <c r="F6" s="56">
        <v>180</v>
      </c>
      <c r="G6" s="56">
        <v>307.75</v>
      </c>
    </row>
    <row r="7" spans="1:7">
      <c r="A7" s="56" t="s">
        <v>98</v>
      </c>
      <c r="B7" s="56">
        <v>1061.46</v>
      </c>
      <c r="C7" s="56">
        <f>1082.48+3.67</f>
        <v>1086.1500000000001</v>
      </c>
      <c r="D7" s="56">
        <v>935.83</v>
      </c>
      <c r="E7" s="57">
        <f>1301.26+'[1]2017-20 Justification'!$H$39+'[1]2017-20 Justification'!$H$40+'[1]2017-20 Justification'!$H$41</f>
        <v>1307.4499999999998</v>
      </c>
      <c r="F7" s="56">
        <v>685.9</v>
      </c>
      <c r="G7" s="56">
        <v>1400.55</v>
      </c>
    </row>
    <row r="8" spans="1:7">
      <c r="A8" s="54" t="s">
        <v>103</v>
      </c>
      <c r="B8" s="54">
        <f>SUM(B4:B7)</f>
        <v>1310.67</v>
      </c>
      <c r="C8" s="54">
        <f t="shared" ref="C8:G8" si="0">SUM(C4:C7)</f>
        <v>1562.8700000000001</v>
      </c>
      <c r="D8" s="54">
        <f t="shared" si="0"/>
        <v>1303.25</v>
      </c>
      <c r="E8" s="54">
        <f t="shared" si="0"/>
        <v>1992.2299999999998</v>
      </c>
      <c r="F8" s="54">
        <f t="shared" si="0"/>
        <v>966.72</v>
      </c>
      <c r="G8" s="54">
        <f t="shared" si="0"/>
        <v>1867.37</v>
      </c>
    </row>
  </sheetData>
  <mergeCells count="4">
    <mergeCell ref="A1:E1"/>
    <mergeCell ref="B2:C2"/>
    <mergeCell ref="D2:E2"/>
    <mergeCell ref="F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10"/>
  <sheetViews>
    <sheetView workbookViewId="0">
      <selection activeCell="O25" sqref="O25:O26"/>
    </sheetView>
  </sheetViews>
  <sheetFormatPr defaultColWidth="8.85546875" defaultRowHeight="15"/>
  <cols>
    <col min="1" max="1" width="8.85546875" style="1"/>
    <col min="2" max="2" width="13.42578125" style="1" customWidth="1"/>
    <col min="3" max="3" width="11" style="1" customWidth="1"/>
    <col min="4" max="4" width="13.42578125" style="1" customWidth="1"/>
    <col min="5" max="5" width="12.140625" style="1" customWidth="1"/>
    <col min="6" max="8" width="8.85546875" style="1"/>
    <col min="9" max="12" width="13.28515625" style="1" customWidth="1"/>
    <col min="13" max="13" width="28.42578125" style="1" customWidth="1"/>
    <col min="14" max="16384" width="8.85546875" style="1"/>
  </cols>
  <sheetData>
    <row r="1" spans="2:13">
      <c r="M1" s="1" t="s">
        <v>58</v>
      </c>
    </row>
    <row r="2" spans="2:13" ht="24" thickBot="1">
      <c r="B2" s="66" t="s">
        <v>59</v>
      </c>
      <c r="C2" s="66"/>
      <c r="D2" s="66"/>
      <c r="E2" s="66"/>
      <c r="F2" s="66"/>
      <c r="G2" s="66"/>
      <c r="H2" s="66"/>
      <c r="I2" s="66"/>
      <c r="J2" s="66"/>
      <c r="K2" s="66"/>
      <c r="L2" s="66"/>
      <c r="M2" s="66"/>
    </row>
    <row r="3" spans="2:13" s="5" customFormat="1" ht="60">
      <c r="B3" s="2" t="s">
        <v>60</v>
      </c>
      <c r="C3" s="3"/>
      <c r="D3" s="3"/>
      <c r="E3" s="3" t="s">
        <v>61</v>
      </c>
      <c r="F3" s="3" t="s">
        <v>62</v>
      </c>
      <c r="G3" s="3" t="s">
        <v>63</v>
      </c>
      <c r="H3" s="3" t="s">
        <v>64</v>
      </c>
      <c r="I3" s="3" t="s">
        <v>65</v>
      </c>
      <c r="J3" s="3" t="s">
        <v>66</v>
      </c>
      <c r="K3" s="3" t="s">
        <v>67</v>
      </c>
      <c r="L3" s="3" t="s">
        <v>68</v>
      </c>
      <c r="M3" s="4" t="s">
        <v>69</v>
      </c>
    </row>
    <row r="4" spans="2:13" s="5" customFormat="1" ht="30">
      <c r="B4" s="6" t="s">
        <v>4</v>
      </c>
      <c r="C4" s="7" t="s">
        <v>70</v>
      </c>
      <c r="D4" s="8" t="s">
        <v>71</v>
      </c>
      <c r="E4" s="9">
        <v>6</v>
      </c>
      <c r="F4" s="9">
        <v>23</v>
      </c>
      <c r="G4" s="9">
        <v>17</v>
      </c>
      <c r="H4" s="9">
        <v>567</v>
      </c>
      <c r="I4" s="9">
        <v>456.23899999999998</v>
      </c>
      <c r="J4" s="9">
        <v>288.86</v>
      </c>
      <c r="K4" s="9" t="s">
        <v>72</v>
      </c>
      <c r="L4" s="9">
        <v>288.86</v>
      </c>
      <c r="M4" s="10" t="s">
        <v>73</v>
      </c>
    </row>
    <row r="5" spans="2:13" ht="30">
      <c r="B5" s="11" t="s">
        <v>5</v>
      </c>
      <c r="C5" s="7" t="s">
        <v>70</v>
      </c>
      <c r="D5" s="8" t="s">
        <v>71</v>
      </c>
      <c r="E5" s="8">
        <v>8</v>
      </c>
      <c r="F5" s="8">
        <v>26</v>
      </c>
      <c r="G5" s="8">
        <v>11</v>
      </c>
      <c r="H5" s="8">
        <v>499</v>
      </c>
      <c r="I5" s="8">
        <v>429.44</v>
      </c>
      <c r="J5" s="8">
        <v>271.86</v>
      </c>
      <c r="K5" s="8" t="s">
        <v>72</v>
      </c>
      <c r="L5" s="8">
        <v>271.86</v>
      </c>
      <c r="M5" s="10" t="s">
        <v>73</v>
      </c>
    </row>
    <row r="6" spans="2:13">
      <c r="B6" s="67" t="s">
        <v>6</v>
      </c>
      <c r="C6" s="7" t="s">
        <v>70</v>
      </c>
      <c r="D6" s="7" t="s">
        <v>74</v>
      </c>
      <c r="E6" s="8">
        <v>20</v>
      </c>
      <c r="F6" s="8">
        <v>20</v>
      </c>
      <c r="G6" s="8">
        <v>15</v>
      </c>
      <c r="H6" s="8">
        <v>600</v>
      </c>
      <c r="I6" s="8">
        <v>500</v>
      </c>
      <c r="J6" s="8" t="s">
        <v>72</v>
      </c>
      <c r="K6" s="8">
        <v>300</v>
      </c>
      <c r="L6" s="8">
        <v>300</v>
      </c>
      <c r="M6" s="68" t="s">
        <v>73</v>
      </c>
    </row>
    <row r="7" spans="2:13">
      <c r="B7" s="67"/>
      <c r="C7" s="8" t="s">
        <v>24</v>
      </c>
      <c r="D7" s="7" t="s">
        <v>74</v>
      </c>
      <c r="E7" s="8"/>
      <c r="F7" s="8"/>
      <c r="G7" s="8"/>
      <c r="H7" s="8"/>
      <c r="I7" s="8"/>
      <c r="J7" s="8"/>
      <c r="K7" s="8">
        <v>7.75</v>
      </c>
      <c r="L7" s="8">
        <v>7.75</v>
      </c>
      <c r="M7" s="68"/>
    </row>
    <row r="8" spans="2:13" ht="45">
      <c r="B8" s="12" t="s">
        <v>75</v>
      </c>
      <c r="C8" s="7" t="s">
        <v>70</v>
      </c>
      <c r="D8" s="7" t="s">
        <v>71</v>
      </c>
      <c r="E8" s="8">
        <v>10</v>
      </c>
      <c r="F8" s="8">
        <v>17</v>
      </c>
      <c r="G8" s="8">
        <v>9</v>
      </c>
      <c r="H8" s="8">
        <v>435</v>
      </c>
      <c r="I8" s="8">
        <v>196.24799999999999</v>
      </c>
      <c r="J8" s="8">
        <v>128.16999999999999</v>
      </c>
      <c r="K8" s="8" t="s">
        <v>72</v>
      </c>
      <c r="L8" s="8">
        <f>SUM(J8:K8)</f>
        <v>128.16999999999999</v>
      </c>
      <c r="M8" s="10" t="s">
        <v>76</v>
      </c>
    </row>
    <row r="9" spans="2:13">
      <c r="B9" s="67" t="s">
        <v>77</v>
      </c>
      <c r="C9" s="7" t="s">
        <v>70</v>
      </c>
      <c r="D9" s="8" t="s">
        <v>78</v>
      </c>
      <c r="E9" s="8">
        <f>E6-E8</f>
        <v>10</v>
      </c>
      <c r="F9" s="8">
        <f>F6-F8</f>
        <v>3</v>
      </c>
      <c r="G9" s="8">
        <f>G6-G8</f>
        <v>6</v>
      </c>
      <c r="H9" s="8">
        <f>H6-H8</f>
        <v>165</v>
      </c>
      <c r="I9" s="8">
        <f>I6-I8</f>
        <v>303.75200000000001</v>
      </c>
      <c r="J9" s="8" t="s">
        <v>72</v>
      </c>
      <c r="K9" s="8">
        <v>171.83</v>
      </c>
      <c r="L9" s="8">
        <f>SUM(J9:K9)</f>
        <v>171.83</v>
      </c>
      <c r="M9" s="68" t="s">
        <v>79</v>
      </c>
    </row>
    <row r="10" spans="2:13" ht="15.75" thickBot="1">
      <c r="B10" s="69"/>
      <c r="C10" s="13" t="s">
        <v>24</v>
      </c>
      <c r="D10" s="13"/>
      <c r="E10" s="13"/>
      <c r="F10" s="13"/>
      <c r="G10" s="13"/>
      <c r="H10" s="13"/>
      <c r="I10" s="13"/>
      <c r="J10" s="13"/>
      <c r="K10" s="13">
        <v>7.75</v>
      </c>
      <c r="L10" s="13">
        <v>7.75</v>
      </c>
      <c r="M10" s="70"/>
    </row>
  </sheetData>
  <mergeCells count="5">
    <mergeCell ref="B2:M2"/>
    <mergeCell ref="B6:B7"/>
    <mergeCell ref="M6:M7"/>
    <mergeCell ref="B9:B10"/>
    <mergeCell ref="M9:M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2017-20 Justification</vt:lpstr>
      <vt:lpstr>Approved vs Actual</vt:lpstr>
      <vt:lpstr>Annexur-A</vt:lpstr>
      <vt:lpstr>'2017-20 Justification'!Print_Area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Hewlett-Packard Company</dc:creator>
  <cp:lastModifiedBy>DELL PC</cp:lastModifiedBy>
  <cp:lastPrinted>2020-01-12T11:07:59Z</cp:lastPrinted>
  <dcterms:created xsi:type="dcterms:W3CDTF">2020-01-10T05:49:13Z</dcterms:created>
  <dcterms:modified xsi:type="dcterms:W3CDTF">2020-01-15T11:07:35Z</dcterms:modified>
</cp:coreProperties>
</file>